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2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07" i="1" l="1"/>
  <c r="F94" i="1"/>
  <c r="F95" i="1"/>
  <c r="E89" i="1"/>
  <c r="D89" i="1"/>
  <c r="E94" i="1"/>
  <c r="D94" i="1"/>
  <c r="F85" i="1"/>
  <c r="E82" i="1"/>
  <c r="D82" i="1"/>
  <c r="E85" i="1"/>
  <c r="D85" i="1"/>
  <c r="F86" i="1"/>
  <c r="F50" i="1"/>
  <c r="D47" i="1"/>
  <c r="E50" i="1"/>
  <c r="D50" i="1"/>
  <c r="F71" i="1"/>
  <c r="F72" i="1"/>
  <c r="E70" i="1"/>
  <c r="D70" i="1"/>
  <c r="E71" i="1"/>
  <c r="D71" i="1"/>
  <c r="F17" i="1"/>
  <c r="F18" i="1"/>
  <c r="E17" i="1"/>
  <c r="D17" i="1"/>
  <c r="E18" i="1"/>
  <c r="D18" i="1"/>
  <c r="E19" i="1"/>
  <c r="D19" i="1"/>
  <c r="F20" i="1"/>
  <c r="F19" i="1" l="1"/>
  <c r="F110" i="1"/>
  <c r="E109" i="1"/>
  <c r="D109" i="1"/>
  <c r="F108" i="1"/>
  <c r="D107" i="1"/>
  <c r="F107" i="1" s="1"/>
  <c r="E92" i="1"/>
  <c r="D92" i="1"/>
  <c r="F42" i="1"/>
  <c r="F40" i="1"/>
  <c r="E41" i="1"/>
  <c r="D41" i="1"/>
  <c r="E39" i="1"/>
  <c r="D39" i="1"/>
  <c r="F92" i="1" l="1"/>
  <c r="F109" i="1"/>
  <c r="E38" i="1"/>
  <c r="E37" i="1" s="1"/>
  <c r="F41" i="1"/>
  <c r="D38" i="1"/>
  <c r="D37" i="1" s="1"/>
  <c r="F39" i="1"/>
  <c r="F93" i="1"/>
  <c r="F55" i="1"/>
  <c r="E54" i="1"/>
  <c r="D54" i="1"/>
  <c r="D45" i="1"/>
  <c r="E45" i="1"/>
  <c r="F38" i="1" l="1"/>
  <c r="F37" i="1"/>
  <c r="F54" i="1"/>
  <c r="E116" i="1"/>
  <c r="D116" i="1"/>
  <c r="E59" i="1"/>
  <c r="D59" i="1"/>
  <c r="D58" i="1" s="1"/>
  <c r="F61" i="1"/>
  <c r="E44" i="1"/>
  <c r="D44" i="1"/>
  <c r="E48" i="1"/>
  <c r="E47" i="1" s="1"/>
  <c r="D48" i="1"/>
  <c r="F49" i="1"/>
  <c r="F24" i="1"/>
  <c r="F48" i="1" l="1"/>
  <c r="F117" i="1"/>
  <c r="F115" i="1"/>
  <c r="F106" i="1"/>
  <c r="F101" i="1" l="1"/>
  <c r="F99" i="1"/>
  <c r="F91" i="1"/>
  <c r="F84" i="1"/>
  <c r="F75" i="1"/>
  <c r="F68" i="1"/>
  <c r="F60" i="1"/>
  <c r="F46" i="1"/>
  <c r="F51" i="1"/>
  <c r="F53" i="1"/>
  <c r="F32" i="1"/>
  <c r="F28" i="1"/>
  <c r="F26" i="1"/>
  <c r="F25" i="1"/>
  <c r="F16" i="1"/>
  <c r="F45" i="1" l="1"/>
  <c r="D52" i="1"/>
  <c r="F52" i="1" s="1"/>
  <c r="D31" i="1" l="1"/>
  <c r="D30" i="1" s="1"/>
  <c r="D29" i="1" l="1"/>
  <c r="E31" i="1"/>
  <c r="E30" i="1" s="1"/>
  <c r="E29" i="1" s="1"/>
  <c r="E67" i="1"/>
  <c r="E73" i="1"/>
  <c r="D73" i="1"/>
  <c r="D69" i="1" s="1"/>
  <c r="D98" i="1"/>
  <c r="F78" i="1"/>
  <c r="F77" i="1" s="1"/>
  <c r="F76" i="1" s="1"/>
  <c r="E78" i="1"/>
  <c r="E77" i="1" s="1"/>
  <c r="D78" i="1"/>
  <c r="D77" i="1" s="1"/>
  <c r="E114" i="1"/>
  <c r="E113" i="1" s="1"/>
  <c r="D114" i="1"/>
  <c r="D113" i="1" s="1"/>
  <c r="E105" i="1"/>
  <c r="D105" i="1"/>
  <c r="D104" i="1" s="1"/>
  <c r="D103" i="1" s="1"/>
  <c r="D102" i="1" s="1"/>
  <c r="E98" i="1"/>
  <c r="E100" i="1"/>
  <c r="D100" i="1"/>
  <c r="E90" i="1"/>
  <c r="D90" i="1"/>
  <c r="E83" i="1"/>
  <c r="D83" i="1"/>
  <c r="D67" i="1"/>
  <c r="E65" i="1"/>
  <c r="F65" i="1"/>
  <c r="D65" i="1"/>
  <c r="D57" i="1"/>
  <c r="D56" i="1" s="1"/>
  <c r="D43" i="1"/>
  <c r="F44" i="1"/>
  <c r="E35" i="1"/>
  <c r="E34" i="1" s="1"/>
  <c r="E33" i="1" s="1"/>
  <c r="F35" i="1"/>
  <c r="F34" i="1" s="1"/>
  <c r="F33" i="1" s="1"/>
  <c r="D35" i="1"/>
  <c r="D34" i="1" s="1"/>
  <c r="D33" i="1" s="1"/>
  <c r="E23" i="1"/>
  <c r="D23" i="1"/>
  <c r="E27" i="1"/>
  <c r="D27" i="1"/>
  <c r="E15" i="1"/>
  <c r="E14" i="1" s="1"/>
  <c r="D15" i="1"/>
  <c r="D14" i="1" s="1"/>
  <c r="D12" i="1" l="1"/>
  <c r="E97" i="1"/>
  <c r="E96" i="1" s="1"/>
  <c r="D97" i="1"/>
  <c r="D96" i="1" s="1"/>
  <c r="D22" i="1"/>
  <c r="E22" i="1"/>
  <c r="E21" i="1" s="1"/>
  <c r="D88" i="1"/>
  <c r="F67" i="1"/>
  <c r="F47" i="1"/>
  <c r="F30" i="1"/>
  <c r="F27" i="1"/>
  <c r="F23" i="1"/>
  <c r="F90" i="1"/>
  <c r="E104" i="1"/>
  <c r="F105" i="1"/>
  <c r="F15" i="1"/>
  <c r="E58" i="1"/>
  <c r="F59" i="1"/>
  <c r="F82" i="1"/>
  <c r="F83" i="1"/>
  <c r="F100" i="1"/>
  <c r="F116" i="1"/>
  <c r="F98" i="1"/>
  <c r="F114" i="1"/>
  <c r="F73" i="1"/>
  <c r="F29" i="1"/>
  <c r="F31" i="1"/>
  <c r="D64" i="1"/>
  <c r="D63" i="1" s="1"/>
  <c r="D62" i="1" s="1"/>
  <c r="E13" i="1"/>
  <c r="E64" i="1"/>
  <c r="D81" i="1"/>
  <c r="D80" i="1" s="1"/>
  <c r="D76" i="1"/>
  <c r="E76" i="1"/>
  <c r="E43" i="1"/>
  <c r="E12" i="1" s="1"/>
  <c r="D112" i="1"/>
  <c r="D111" i="1" s="1"/>
  <c r="E81" i="1" l="1"/>
  <c r="E112" i="1"/>
  <c r="E111" i="1" s="1"/>
  <c r="F113" i="1"/>
  <c r="E88" i="1"/>
  <c r="F88" i="1" s="1"/>
  <c r="F89" i="1"/>
  <c r="E63" i="1"/>
  <c r="F64" i="1"/>
  <c r="E69" i="1"/>
  <c r="F69" i="1" s="1"/>
  <c r="F70" i="1"/>
  <c r="E103" i="1"/>
  <c r="F104" i="1"/>
  <c r="F43" i="1"/>
  <c r="E57" i="1"/>
  <c r="F58" i="1"/>
  <c r="F97" i="1"/>
  <c r="D21" i="1"/>
  <c r="F21" i="1" s="1"/>
  <c r="F22" i="1"/>
  <c r="D13" i="1"/>
  <c r="F14" i="1"/>
  <c r="F81" i="1" l="1"/>
  <c r="E80" i="1"/>
  <c r="F13" i="1"/>
  <c r="E56" i="1"/>
  <c r="F56" i="1" s="1"/>
  <c r="F57" i="1"/>
  <c r="E62" i="1"/>
  <c r="F62" i="1" s="1"/>
  <c r="F63" i="1"/>
  <c r="E87" i="1"/>
  <c r="E118" i="1" s="1"/>
  <c r="E102" i="1"/>
  <c r="F102" i="1" s="1"/>
  <c r="F103" i="1"/>
  <c r="F111" i="1"/>
  <c r="F112" i="1"/>
  <c r="D87" i="1"/>
  <c r="D118" i="1" s="1"/>
  <c r="F96" i="1"/>
  <c r="F12" i="1" l="1"/>
  <c r="F80" i="1"/>
  <c r="F87" i="1"/>
  <c r="F118" i="1" l="1"/>
</calcChain>
</file>

<file path=xl/sharedStrings.xml><?xml version="1.0" encoding="utf-8"?>
<sst xmlns="http://schemas.openxmlformats.org/spreadsheetml/2006/main" count="229" uniqueCount="175">
  <si>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</si>
  <si>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</si>
  <si>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</si>
  <si>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</si>
  <si>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</si>
  <si>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</si>
  <si>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</si>
  <si>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</si>
  <si>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</si>
  <si>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</si>
  <si>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</si>
  <si>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</si>
  <si>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</si>
  <si>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</si>
  <si>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</si>
  <si>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</si>
  <si>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</si>
  <si>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</si>
  <si>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</si>
  <si>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Культура</t>
  </si>
  <si>
    <t>08 01</t>
  </si>
  <si>
    <t>01 11</t>
  </si>
  <si>
    <t>Резервные фонды</t>
  </si>
  <si>
    <t>04 09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</si>
  <si>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</si>
  <si>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</si>
  <si>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</si>
  <si>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</si>
  <si>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Резервные средства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</si>
  <si>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</si>
  <si>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</si>
  <si>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</si>
  <si>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</si>
  <si>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</si>
  <si>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</si>
  <si>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</si>
  <si>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</si>
  <si>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</si>
  <si>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</si>
  <si>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</si>
  <si>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</si>
  <si>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</si>
  <si>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</si>
  <si>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</si>
  <si>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</si>
  <si>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</si>
  <si>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</si>
  <si>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</si>
  <si>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01 04 9900078210</t>
  </si>
  <si>
    <t>01 04 9900078210 540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</si>
  <si>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</si>
  <si>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</si>
  <si>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</si>
  <si>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</si>
  <si>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</si>
  <si>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</si>
  <si>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</si>
  <si>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</si>
  <si>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</si>
  <si>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</si>
  <si>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</si>
  <si>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</si>
  <si>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</si>
  <si>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</si>
  <si>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</si>
  <si>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</si>
  <si>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</si>
  <si>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</si>
  <si>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</si>
  <si>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</si>
  <si>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</si>
  <si>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</si>
  <si>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</si>
  <si>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</si>
  <si>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</si>
  <si>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</si>
  <si>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</si>
  <si>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</si>
  <si>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</si>
  <si>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</si>
  <si>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</si>
  <si>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</si>
  <si>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</si>
  <si>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КУЛЬТУРА И КИНЕМАТОГРАФИЯ</t>
  </si>
  <si>
    <t>08 00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</si>
  <si>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</si>
  <si>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</si>
  <si>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</si>
  <si>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</si>
  <si>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</si>
  <si>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01 13 9900079900</t>
  </si>
  <si>
    <t>01 13 9900079900 630</t>
  </si>
  <si>
    <t>План</t>
  </si>
  <si>
    <t>Исполнено</t>
  </si>
  <si>
    <t>Процент исполнения</t>
  </si>
  <si>
    <t>Приложение №2</t>
  </si>
  <si>
    <t>01 02 3900011000 120</t>
  </si>
  <si>
    <t>01 02 3900011000</t>
  </si>
  <si>
    <t>01 02 3900000000</t>
  </si>
  <si>
    <t>01 04 3900000000</t>
  </si>
  <si>
    <t>01 04 3900011000</t>
  </si>
  <si>
    <t>01 04 3900011000 120</t>
  </si>
  <si>
    <t>01 04 3900011000 240</t>
  </si>
  <si>
    <t>01 04 3900011000 850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</si>
  <si>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</si>
  <si>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</si>
  <si>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</si>
  <si>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</si>
  <si>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</si>
  <si>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</si>
  <si>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02 03 3900000000</t>
  </si>
  <si>
    <t>02 03 3900051180</t>
  </si>
  <si>
    <t>02 03 3900051180 120</t>
  </si>
  <si>
    <t>02 03 3900051180 240</t>
  </si>
  <si>
    <t>01 13 3900078210</t>
  </si>
  <si>
    <t>01 13 3900078210 540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</si>
  <si>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</si>
  <si>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</si>
  <si>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</si>
  <si>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</si>
  <si>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</si>
  <si>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области"</t>
    </r>
  </si>
  <si>
    <t>08 01 8500000000</t>
  </si>
  <si>
    <t>08 01 8500020000</t>
  </si>
  <si>
    <t>08 01 8500020000 240</t>
  </si>
  <si>
    <t>08 01 8500078210</t>
  </si>
  <si>
    <t>08 01 8500078210 540</t>
  </si>
  <si>
    <t>Администрация сельского поселения Девлезеркино муниципального района Челно-Вершинский Самарской области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</si>
  <si>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</si>
  <si>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</si>
  <si>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</si>
  <si>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</si>
  <si>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</si>
  <si>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</si>
  <si>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</si>
  <si>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Возмещение расходов в связи с осуществлением выплат членам избирательных комиссий за работу в условиях риска распространения КОВИД в период проведения выборов депутатов представительных органов</t>
  </si>
  <si>
    <t xml:space="preserve">01 07 3900075420 </t>
  </si>
  <si>
    <t>01 07 3900075420 880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</si>
  <si>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</si>
  <si>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</si>
  <si>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</si>
  <si>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</si>
  <si>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</si>
  <si>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Обеспечение комплексного развития сельских территорий</t>
  </si>
  <si>
    <t xml:space="preserve">05 03 72000L5760 </t>
  </si>
  <si>
    <t>05 03 72000L5760 540</t>
  </si>
  <si>
    <t>Реализация мероприятий по поддержке решений референдумов(сходов)</t>
  </si>
  <si>
    <t>05 03 72000S6160</t>
  </si>
  <si>
    <t>05 03 72000S6160 240</t>
  </si>
  <si>
    <t>05 03 7200078210</t>
  </si>
  <si>
    <t>05 03 7200078210 540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</si>
  <si>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</si>
  <si>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Дорожное хозяйство (дорожные фонды)</t>
  </si>
  <si>
    <t>03 10 6000000000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</si>
  <si>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</si>
  <si>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</t>
  </si>
  <si>
    <t>03 10 6000060000 630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</si>
  <si>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2021 год" </t>
  </si>
  <si>
    <t>01 03 3900078210 540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</si>
  <si>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</si>
  <si>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</si>
  <si>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</t>
  </si>
  <si>
    <t>01 03 3900000000</t>
  </si>
  <si>
    <t>01 13 3900076290 240</t>
  </si>
  <si>
    <t>03 10 6000020000</t>
  </si>
  <si>
    <t>03 10 6000020000 240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</si>
  <si>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</si>
  <si>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</si>
  <si>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</si>
  <si>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Реализация мероприятий по улучшению материально-технической базы органов местного самоуправления</t>
  </si>
  <si>
    <t>01 13 3900076290</t>
  </si>
  <si>
    <t>Проведение мероприятий по обеспечению бесперебойного снабжения коммунальными услугами населения Самарской области</t>
  </si>
  <si>
    <t xml:space="preserve">05 02 70000S4270 </t>
  </si>
  <si>
    <t>05 02 70000S4270 850</t>
  </si>
  <si>
    <t>Расходы бюджета сельского поселения Девлезеркино муниципального района Челно-Вершинский за 2021 год по разделам и подразделам в ведомственной структуре расходов бюджета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</si>
</sst>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2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  <xf numFmtId="0" fontId="31" fillId="0" borderId="0"/>
  </cellStyleXfs>
  <cellXfs count="159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top" wrapText="1"/>
    </xf>
    <xf numFmtId="166" fontId="27" fillId="0" borderId="17" xfId="37" applyNumberFormat="1" applyFont="1" applyFill="1" applyBorder="1" applyAlignment="1">
      <alignment vertical="center" wrapText="1"/>
    </xf>
    <xf numFmtId="166" fontId="25" fillId="0" borderId="17" xfId="37" applyNumberFormat="1" applyFont="1" applyFill="1" applyBorder="1" applyAlignment="1">
      <alignment vertical="center" wrapText="1"/>
    </xf>
    <xf numFmtId="166" fontId="27" fillId="0" borderId="17" xfId="37" applyNumberFormat="1" applyFont="1" applyFill="1" applyBorder="1" applyAlignment="1">
      <alignment vertical="top" wrapText="1"/>
    </xf>
    <xf numFmtId="0" fontId="22" fillId="0" borderId="16" xfId="37" applyFont="1" applyFill="1" applyBorder="1" applyAlignment="1">
      <alignment horizontal="center" vertical="center" wrapText="1"/>
    </xf>
    <xf numFmtId="166" fontId="25" fillId="0" borderId="17" xfId="37" applyNumberFormat="1" applyFont="1" applyFill="1" applyBorder="1" applyAlignment="1">
      <alignment vertical="top" wrapText="1"/>
    </xf>
    <xf numFmtId="166" fontId="27" fillId="0" borderId="17" xfId="36" applyNumberFormat="1" applyFont="1" applyFill="1" applyBorder="1" applyAlignment="1">
      <alignment vertical="top"/>
    </xf>
    <xf numFmtId="0" fontId="23" fillId="0" borderId="16" xfId="37" applyFont="1" applyFill="1" applyBorder="1" applyAlignment="1">
      <alignment horizontal="center" vertical="top" wrapText="1"/>
    </xf>
    <xf numFmtId="0" fontId="13" fillId="0" borderId="16" xfId="37" applyFont="1" applyBorder="1"/>
    <xf numFmtId="0" fontId="25" fillId="0" borderId="11" xfId="37" applyFont="1" applyBorder="1" applyAlignment="1">
      <alignment vertical="top" wrapText="1"/>
    </xf>
    <xf numFmtId="166" fontId="25" fillId="0" borderId="11" xfId="37" applyNumberFormat="1" applyFont="1" applyBorder="1" applyAlignment="1"/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166" fontId="25" fillId="0" borderId="18" xfId="37" applyNumberFormat="1" applyFont="1" applyBorder="1" applyAlignment="1"/>
    <xf numFmtId="4" fontId="27" fillId="0" borderId="10" xfId="37" applyNumberFormat="1" applyFont="1" applyFill="1" applyBorder="1" applyAlignment="1">
      <alignment vertical="center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0" fontId="29" fillId="0" borderId="10" xfId="37" applyFont="1" applyBorder="1" applyAlignment="1">
      <alignment horizontal="right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4" fontId="25" fillId="0" borderId="10" xfId="37" applyNumberFormat="1" applyFont="1" applyBorder="1" applyAlignment="1">
      <alignment vertical="center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4" fontId="27" fillId="0" borderId="13" xfId="36" applyNumberFormat="1" applyFont="1" applyFill="1" applyBorder="1" applyAlignment="1">
      <alignment vertical="center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" fontId="27" fillId="0" borderId="10" xfId="37" applyNumberFormat="1" applyFont="1" applyFill="1" applyBorder="1" applyAlignment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166" fontId="27" fillId="0" borderId="10" xfId="36" applyNumberFormat="1" applyFont="1" applyFill="1" applyBorder="1" applyAlignment="1"/>
    <xf numFmtId="4" fontId="27" fillId="0" borderId="10" xfId="36" applyNumberFormat="1" applyFont="1" applyFill="1" applyBorder="1" applyAlignme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center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/>
    <xf numFmtId="0" fontId="26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center" wrapText="1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/>
    <xf numFmtId="0" fontId="26" fillId="0" borderId="0" xfId="37" applyFont="1"/>
    <xf numFmtId="49" fontId="27" fillId="0" borderId="10" xfId="48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48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/>
    <xf numFmtId="49" fontId="27" fillId="0" borderId="10" xfId="48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6" fillId="0" borderId="0" xfId="37" applyFont="1" applyAlignment="1">
      <alignment wrapText="1"/>
    </xf>
    <xf numFmtId="0" fontId="13" fillId="0" borderId="0" xfId="37" applyFont="1"/>
    <xf numFmtId="0" fontId="26" fillId="0" borderId="0" xfId="37" applyFont="1"/>
    <xf numFmtId="49" fontId="27" fillId="0" borderId="10" xfId="48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8" applyNumberFormat="1" applyFont="1" applyFill="1" applyBorder="1" applyAlignment="1" applyProtection="1">
      <alignment vertical="center" wrapText="1"/>
    </xf>
    <xf numFmtId="49" fontId="27" fillId="0" borderId="10" xfId="48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0" xfId="37" applyFont="1" applyAlignment="1">
      <alignment horizontal="center" wrapText="1"/>
    </xf>
    <xf numFmtId="0" fontId="0" fillId="0" borderId="0" xfId="0" applyAlignment="1"/>
    <xf numFmtId="0" fontId="26" fillId="0" borderId="14" xfId="3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20" xfId="39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6" fillId="0" borderId="20" xfId="39" applyFont="1" applyFill="1" applyBorder="1" applyAlignment="1">
      <alignment horizontal="center" vertical="center" wrapText="1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8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G118"/>
  <sheetViews>
    <sheetView tabSelected="1" view="pageBreakPreview" zoomScale="80" zoomScaleNormal="70" zoomScaleSheetLayoutView="80" workbookViewId="0">
      <selection activeCell="D9" sqref="D9:D10"/>
    </sheetView>
  </sheetViews>
  <sheetFormatPr defaultRowHeight="12.75" x14ac:dyDescent="0.2"/>
  <cols>
    <col min="1" max="1" width="8.7109375" style="1" customWidth="1"/>
    <col min="2" max="2" width="91.85546875" style="1" customWidth="1"/>
    <col min="3" max="3" width="31.140625" style="1" customWidth="1"/>
    <col min="4" max="4" width="20.85546875" style="1" customWidth="1"/>
    <col min="5" max="5" width="23.85546875" style="1" customWidth="1"/>
    <col min="6" max="6" width="18.42578125" style="1" customWidth="1"/>
    <col min="7" max="7" width="9.85546875" style="1" customWidth="1"/>
    <col min="8" max="16384" width="9.140625" style="1"/>
  </cols>
  <sheetData>
    <row r="2" spans="1:7" s="2" customFormat="1" x14ac:dyDescent="0.2">
      <c r="B2" s="24"/>
      <c r="C2" s="24"/>
      <c r="D2" s="24" t="s">
        <v>37</v>
      </c>
      <c r="E2" s="142" t="s">
        <v>95</v>
      </c>
      <c r="F2" s="143"/>
    </row>
    <row r="3" spans="1:7" s="2" customFormat="1" ht="58.5" customHeight="1" x14ac:dyDescent="0.2">
      <c r="B3" s="25"/>
      <c r="C3" s="24"/>
      <c r="D3" s="144" t="s">
        <v>157</v>
      </c>
      <c r="E3" s="143"/>
      <c r="F3" s="143"/>
    </row>
    <row r="4" spans="1:7" s="2" customFormat="1" ht="15.75" customHeight="1" x14ac:dyDescent="0.2">
      <c r="B4" s="25"/>
      <c r="C4" s="24"/>
      <c r="D4" s="24"/>
      <c r="E4" s="144"/>
      <c r="F4" s="145"/>
    </row>
    <row r="5" spans="1:7" s="2" customFormat="1" ht="36.75" customHeight="1" x14ac:dyDescent="0.25">
      <c r="A5" s="146" t="s">
        <v>174</v>
      </c>
      <c r="B5" s="147"/>
      <c r="C5" s="147"/>
      <c r="D5" s="147"/>
      <c r="E5" s="147"/>
      <c r="F5" s="147"/>
      <c r="G5" s="4"/>
    </row>
    <row r="6" spans="1:7" s="2" customFormat="1" ht="6.75" customHeight="1" x14ac:dyDescent="0.25">
      <c r="A6" s="147"/>
      <c r="B6" s="147"/>
      <c r="C6" s="147"/>
      <c r="D6" s="147"/>
      <c r="E6" s="147"/>
      <c r="F6" s="147"/>
      <c r="G6" s="4"/>
    </row>
    <row r="7" spans="1:7" s="2" customFormat="1" ht="15.75" hidden="1" customHeight="1" x14ac:dyDescent="0.25">
      <c r="A7" s="147"/>
      <c r="B7" s="147"/>
      <c r="C7" s="147"/>
      <c r="D7" s="147"/>
      <c r="E7" s="147"/>
      <c r="F7" s="147"/>
      <c r="G7" s="4"/>
    </row>
    <row r="8" spans="1:7" s="2" customFormat="1" ht="13.5" customHeight="1" thickBot="1" x14ac:dyDescent="0.3">
      <c r="B8" s="4"/>
      <c r="C8" s="4"/>
      <c r="D8" s="4"/>
      <c r="E8" s="4"/>
      <c r="F8" s="4"/>
      <c r="G8" s="4"/>
    </row>
    <row r="9" spans="1:7" s="2" customFormat="1" ht="21.75" customHeight="1" x14ac:dyDescent="0.25">
      <c r="A9" s="150" t="s">
        <v>0</v>
      </c>
      <c r="B9" s="154" t="s">
        <v>1</v>
      </c>
      <c r="C9" s="152" t="s">
        <v>2</v>
      </c>
      <c r="D9" s="156" t="s">
        <v>92</v>
      </c>
      <c r="E9" s="158" t="s">
        <v>93</v>
      </c>
      <c r="F9" s="148" t="s">
        <v>94</v>
      </c>
      <c r="G9" s="4"/>
    </row>
    <row r="10" spans="1:7" s="2" customFormat="1" ht="72.75" customHeight="1" thickBot="1" x14ac:dyDescent="0.3">
      <c r="A10" s="151"/>
      <c r="B10" s="155"/>
      <c r="C10" s="153"/>
      <c r="D10" s="157"/>
      <c r="E10" s="157"/>
      <c r="F10" s="149"/>
      <c r="G10" s="4"/>
    </row>
    <row r="11" spans="1:7" s="2" customFormat="1" ht="39.75" customHeight="1" x14ac:dyDescent="0.3">
      <c r="A11" s="50">
        <v>485</v>
      </c>
      <c r="B11" s="48" t="s">
        <v>127</v>
      </c>
      <c r="C11" s="51"/>
      <c r="D11" s="49"/>
      <c r="E11" s="49"/>
      <c r="F11" s="52"/>
      <c r="G11" s="4"/>
    </row>
    <row r="12" spans="1:7" s="29" customFormat="1" ht="23.25" customHeight="1" x14ac:dyDescent="0.2">
      <c r="A12" s="74"/>
      <c r="B12" s="73" t="s">
        <v>71</v>
      </c>
      <c r="C12" s="30" t="s">
        <v>72</v>
      </c>
      <c r="D12" s="75">
        <f>D13+D21+D29+D33+D43+D37+D17</f>
        <v>2543148.17</v>
      </c>
      <c r="E12" s="75">
        <f>E13+E21+E29+E33+E37+E43+E17</f>
        <v>2473068.9000000004</v>
      </c>
      <c r="F12" s="41">
        <f t="shared" ref="F12:F26" si="0">E12/D12*100</f>
        <v>97.244389028264933</v>
      </c>
      <c r="G12" s="76"/>
    </row>
    <row r="13" spans="1:7" s="29" customFormat="1" ht="37.5" x14ac:dyDescent="0.2">
      <c r="A13" s="43"/>
      <c r="B13" s="77" t="s">
        <v>3</v>
      </c>
      <c r="C13" s="30" t="s">
        <v>4</v>
      </c>
      <c r="D13" s="55">
        <f t="shared" ref="D13:E13" si="1">D14</f>
        <v>557991.25</v>
      </c>
      <c r="E13" s="55">
        <f t="shared" si="1"/>
        <v>557991.25</v>
      </c>
      <c r="F13" s="40">
        <f t="shared" si="0"/>
        <v>100</v>
      </c>
      <c r="G13" s="76"/>
    </row>
    <row r="14" spans="1:7" s="2" customFormat="1" ht="45" customHeight="1" x14ac:dyDescent="0.25">
      <c r="A14" s="39"/>
      <c r="B14" s="8" t="s">
        <v>116</v>
      </c>
      <c r="C14" s="9" t="s">
        <v>98</v>
      </c>
      <c r="D14" s="56">
        <f>D15</f>
        <v>557991.25</v>
      </c>
      <c r="E14" s="56">
        <f>E15</f>
        <v>557991.25</v>
      </c>
      <c r="F14" s="40">
        <f t="shared" si="0"/>
        <v>100</v>
      </c>
      <c r="G14" s="4"/>
    </row>
    <row r="15" spans="1:7" s="2" customFormat="1" ht="37.5" x14ac:dyDescent="0.25">
      <c r="A15" s="39"/>
      <c r="B15" s="8" t="s">
        <v>33</v>
      </c>
      <c r="C15" s="26" t="s">
        <v>97</v>
      </c>
      <c r="D15" s="57">
        <f t="shared" ref="D15:E15" si="2">D16</f>
        <v>557991.25</v>
      </c>
      <c r="E15" s="57">
        <f t="shared" si="2"/>
        <v>557991.25</v>
      </c>
      <c r="F15" s="40">
        <f t="shared" si="0"/>
        <v>100</v>
      </c>
      <c r="G15" s="4"/>
    </row>
    <row r="16" spans="1:7" s="2" customFormat="1" ht="18.75" x14ac:dyDescent="0.25">
      <c r="A16" s="39"/>
      <c r="B16" s="27" t="s">
        <v>25</v>
      </c>
      <c r="C16" s="26" t="s">
        <v>96</v>
      </c>
      <c r="D16" s="53">
        <v>557991.25</v>
      </c>
      <c r="E16" s="53">
        <v>557991.25</v>
      </c>
      <c r="F16" s="40">
        <f t="shared" si="0"/>
        <v>100</v>
      </c>
      <c r="G16" s="4"/>
    </row>
    <row r="17" spans="1:7" s="112" customFormat="1" ht="56.25" x14ac:dyDescent="0.25">
      <c r="A17" s="39"/>
      <c r="B17" s="119" t="s">
        <v>159</v>
      </c>
      <c r="C17" s="120" t="s">
        <v>160</v>
      </c>
      <c r="D17" s="58">
        <f t="shared" ref="D17:E19" si="3">D18</f>
        <v>500</v>
      </c>
      <c r="E17" s="58">
        <f t="shared" si="3"/>
        <v>500</v>
      </c>
      <c r="F17" s="41">
        <f t="shared" si="0"/>
        <v>100</v>
      </c>
      <c r="G17" s="113"/>
    </row>
    <row r="18" spans="1:7" s="117" customFormat="1" ht="52.5" customHeight="1" x14ac:dyDescent="0.25">
      <c r="A18" s="39"/>
      <c r="B18" s="123" t="s">
        <v>117</v>
      </c>
      <c r="C18" s="124" t="s">
        <v>162</v>
      </c>
      <c r="D18" s="53">
        <f t="shared" si="3"/>
        <v>500</v>
      </c>
      <c r="E18" s="53">
        <f t="shared" si="3"/>
        <v>500</v>
      </c>
      <c r="F18" s="40">
        <f t="shared" si="0"/>
        <v>100</v>
      </c>
      <c r="G18" s="118"/>
    </row>
    <row r="19" spans="1:7" s="102" customFormat="1" ht="75" x14ac:dyDescent="0.25">
      <c r="A19" s="39"/>
      <c r="B19" s="114" t="s">
        <v>40</v>
      </c>
      <c r="C19" s="116" t="s">
        <v>161</v>
      </c>
      <c r="D19" s="53">
        <f t="shared" si="3"/>
        <v>500</v>
      </c>
      <c r="E19" s="53">
        <f t="shared" si="3"/>
        <v>500</v>
      </c>
      <c r="F19" s="40">
        <f t="shared" si="0"/>
        <v>100</v>
      </c>
      <c r="G19" s="103"/>
    </row>
    <row r="20" spans="1:7" s="102" customFormat="1" ht="18.75" x14ac:dyDescent="0.25">
      <c r="A20" s="39"/>
      <c r="B20" s="114" t="s">
        <v>15</v>
      </c>
      <c r="C20" s="115" t="s">
        <v>158</v>
      </c>
      <c r="D20" s="53">
        <v>500</v>
      </c>
      <c r="E20" s="53">
        <v>500</v>
      </c>
      <c r="F20" s="40">
        <f t="shared" si="0"/>
        <v>100</v>
      </c>
      <c r="G20" s="103"/>
    </row>
    <row r="21" spans="1:7" s="2" customFormat="1" ht="63.75" customHeight="1" x14ac:dyDescent="0.25">
      <c r="A21" s="39"/>
      <c r="B21" s="6" t="s">
        <v>5</v>
      </c>
      <c r="C21" s="30" t="s">
        <v>6</v>
      </c>
      <c r="D21" s="58">
        <f t="shared" ref="D21:E21" si="4">D22</f>
        <v>1072026.3400000001</v>
      </c>
      <c r="E21" s="58">
        <f t="shared" si="4"/>
        <v>1072026.3400000001</v>
      </c>
      <c r="F21" s="41">
        <f t="shared" si="0"/>
        <v>100</v>
      </c>
      <c r="G21" s="4"/>
    </row>
    <row r="22" spans="1:7" s="2" customFormat="1" ht="46.5" customHeight="1" x14ac:dyDescent="0.25">
      <c r="A22" s="39"/>
      <c r="B22" s="8" t="s">
        <v>117</v>
      </c>
      <c r="C22" s="9" t="s">
        <v>99</v>
      </c>
      <c r="D22" s="59">
        <f>D23+D27</f>
        <v>1072026.3400000001</v>
      </c>
      <c r="E22" s="59">
        <f>E23+E27</f>
        <v>1072026.3400000001</v>
      </c>
      <c r="F22" s="40">
        <f t="shared" si="0"/>
        <v>100</v>
      </c>
      <c r="G22" s="4"/>
    </row>
    <row r="23" spans="1:7" s="2" customFormat="1" ht="37.5" x14ac:dyDescent="0.25">
      <c r="A23" s="39"/>
      <c r="B23" s="8" t="s">
        <v>33</v>
      </c>
      <c r="C23" s="26" t="s">
        <v>100</v>
      </c>
      <c r="D23" s="53">
        <f t="shared" ref="D23:E23" si="5">D24+D25+D26</f>
        <v>1048826.3400000001</v>
      </c>
      <c r="E23" s="53">
        <f t="shared" si="5"/>
        <v>1048826.3400000001</v>
      </c>
      <c r="F23" s="40">
        <f t="shared" si="0"/>
        <v>100</v>
      </c>
      <c r="G23" s="4"/>
    </row>
    <row r="24" spans="1:7" s="2" customFormat="1" ht="18.75" x14ac:dyDescent="0.25">
      <c r="A24" s="39"/>
      <c r="B24" s="27" t="s">
        <v>25</v>
      </c>
      <c r="C24" s="26" t="s">
        <v>101</v>
      </c>
      <c r="D24" s="53">
        <v>1017863.51</v>
      </c>
      <c r="E24" s="53">
        <v>1017863.51</v>
      </c>
      <c r="F24" s="40">
        <f t="shared" si="0"/>
        <v>100</v>
      </c>
      <c r="G24" s="4"/>
    </row>
    <row r="25" spans="1:7" s="2" customFormat="1" ht="37.5" x14ac:dyDescent="0.25">
      <c r="A25" s="39"/>
      <c r="B25" s="8" t="s">
        <v>26</v>
      </c>
      <c r="C25" s="26" t="s">
        <v>102</v>
      </c>
      <c r="D25" s="53">
        <v>29400</v>
      </c>
      <c r="E25" s="53">
        <v>29400</v>
      </c>
      <c r="F25" s="40">
        <f t="shared" si="0"/>
        <v>100</v>
      </c>
      <c r="G25" s="4"/>
    </row>
    <row r="26" spans="1:7" s="29" customFormat="1" ht="31.15" customHeight="1" x14ac:dyDescent="0.2">
      <c r="A26" s="43"/>
      <c r="B26" s="27" t="s">
        <v>27</v>
      </c>
      <c r="C26" s="26" t="s">
        <v>103</v>
      </c>
      <c r="D26" s="53">
        <v>1562.83</v>
      </c>
      <c r="E26" s="53">
        <v>1562.83</v>
      </c>
      <c r="F26" s="40">
        <f t="shared" si="0"/>
        <v>100</v>
      </c>
      <c r="G26" s="28" t="s">
        <v>37</v>
      </c>
    </row>
    <row r="27" spans="1:7" s="2" customFormat="1" ht="75" x14ac:dyDescent="0.25">
      <c r="A27" s="39"/>
      <c r="B27" s="8" t="s">
        <v>40</v>
      </c>
      <c r="C27" s="26" t="s">
        <v>48</v>
      </c>
      <c r="D27" s="53">
        <f t="shared" ref="D27:E27" si="6">D28</f>
        <v>23200</v>
      </c>
      <c r="E27" s="53">
        <f t="shared" si="6"/>
        <v>23200</v>
      </c>
      <c r="F27" s="40">
        <f t="shared" ref="F27:F32" si="7">E27/D27*100</f>
        <v>100</v>
      </c>
      <c r="G27" s="4"/>
    </row>
    <row r="28" spans="1:7" s="2" customFormat="1" ht="18.75" x14ac:dyDescent="0.25">
      <c r="A28" s="39"/>
      <c r="B28" s="8" t="s">
        <v>15</v>
      </c>
      <c r="C28" s="9" t="s">
        <v>49</v>
      </c>
      <c r="D28" s="59">
        <v>23200</v>
      </c>
      <c r="E28" s="59">
        <v>23200</v>
      </c>
      <c r="F28" s="40">
        <f t="shared" si="7"/>
        <v>100</v>
      </c>
      <c r="G28" s="4"/>
    </row>
    <row r="29" spans="1:7" s="34" customFormat="1" ht="48" customHeight="1" x14ac:dyDescent="0.25">
      <c r="A29" s="39"/>
      <c r="B29" s="6" t="s">
        <v>45</v>
      </c>
      <c r="C29" s="32" t="s">
        <v>46</v>
      </c>
      <c r="D29" s="58">
        <f t="shared" ref="D29:E31" si="8">D30</f>
        <v>45000</v>
      </c>
      <c r="E29" s="58">
        <f t="shared" si="8"/>
        <v>45000</v>
      </c>
      <c r="F29" s="41">
        <f t="shared" si="7"/>
        <v>100</v>
      </c>
      <c r="G29" s="33"/>
    </row>
    <row r="30" spans="1:7" s="34" customFormat="1" ht="39.75" customHeight="1" x14ac:dyDescent="0.25">
      <c r="A30" s="39"/>
      <c r="B30" s="8" t="s">
        <v>116</v>
      </c>
      <c r="C30" s="26" t="s">
        <v>104</v>
      </c>
      <c r="D30" s="53">
        <f t="shared" si="8"/>
        <v>45000</v>
      </c>
      <c r="E30" s="53">
        <f t="shared" si="8"/>
        <v>45000</v>
      </c>
      <c r="F30" s="40">
        <f t="shared" si="7"/>
        <v>100</v>
      </c>
      <c r="G30" s="33"/>
    </row>
    <row r="31" spans="1:7" s="2" customFormat="1" ht="83.25" customHeight="1" x14ac:dyDescent="0.25">
      <c r="A31" s="39"/>
      <c r="B31" s="8" t="s">
        <v>40</v>
      </c>
      <c r="C31" s="26" t="s">
        <v>105</v>
      </c>
      <c r="D31" s="53">
        <f t="shared" si="8"/>
        <v>45000</v>
      </c>
      <c r="E31" s="53">
        <f t="shared" si="8"/>
        <v>45000</v>
      </c>
      <c r="F31" s="40">
        <f t="shared" si="7"/>
        <v>100</v>
      </c>
      <c r="G31" s="4"/>
    </row>
    <row r="32" spans="1:7" s="2" customFormat="1" ht="18.75" x14ac:dyDescent="0.25">
      <c r="A32" s="39"/>
      <c r="B32" s="8" t="s">
        <v>15</v>
      </c>
      <c r="C32" s="26" t="s">
        <v>106</v>
      </c>
      <c r="D32" s="59">
        <v>45000</v>
      </c>
      <c r="E32" s="59">
        <v>45000</v>
      </c>
      <c r="F32" s="40">
        <f t="shared" si="7"/>
        <v>100</v>
      </c>
      <c r="G32" s="4"/>
    </row>
    <row r="33" spans="1:7" s="2" customFormat="1" ht="18.75" hidden="1" x14ac:dyDescent="0.25">
      <c r="A33" s="39"/>
      <c r="B33" s="6" t="s">
        <v>22</v>
      </c>
      <c r="C33" s="7" t="s">
        <v>21</v>
      </c>
      <c r="D33" s="60">
        <f t="shared" ref="D33:F35" si="9">D34</f>
        <v>0</v>
      </c>
      <c r="E33" s="60">
        <f t="shared" si="9"/>
        <v>0</v>
      </c>
      <c r="F33" s="44">
        <f t="shared" si="9"/>
        <v>0</v>
      </c>
      <c r="G33" s="4"/>
    </row>
    <row r="34" spans="1:7" s="2" customFormat="1" ht="18.75" hidden="1" x14ac:dyDescent="0.25">
      <c r="A34" s="39"/>
      <c r="B34" s="8" t="s">
        <v>32</v>
      </c>
      <c r="C34" s="9" t="s">
        <v>50</v>
      </c>
      <c r="D34" s="59">
        <f>D35</f>
        <v>0</v>
      </c>
      <c r="E34" s="59">
        <f t="shared" si="9"/>
        <v>0</v>
      </c>
      <c r="F34" s="42">
        <f t="shared" si="9"/>
        <v>0</v>
      </c>
      <c r="G34" s="4"/>
    </row>
    <row r="35" spans="1:7" s="2" customFormat="1" ht="18.75" hidden="1" x14ac:dyDescent="0.25">
      <c r="A35" s="39"/>
      <c r="B35" s="8" t="s">
        <v>35</v>
      </c>
      <c r="C35" s="9" t="s">
        <v>51</v>
      </c>
      <c r="D35" s="59">
        <f>D36</f>
        <v>0</v>
      </c>
      <c r="E35" s="59">
        <f t="shared" si="9"/>
        <v>0</v>
      </c>
      <c r="F35" s="42">
        <f t="shared" si="9"/>
        <v>0</v>
      </c>
      <c r="G35" s="4"/>
    </row>
    <row r="36" spans="1:7" s="2" customFormat="1" ht="18.75" hidden="1" x14ac:dyDescent="0.25">
      <c r="A36" s="39"/>
      <c r="B36" s="8" t="s">
        <v>28</v>
      </c>
      <c r="C36" s="9" t="s">
        <v>52</v>
      </c>
      <c r="D36" s="59">
        <v>0</v>
      </c>
      <c r="E36" s="59">
        <v>0</v>
      </c>
      <c r="F36" s="42">
        <v>0</v>
      </c>
      <c r="G36" s="4"/>
    </row>
    <row r="37" spans="1:7" s="79" customFormat="1" ht="18.75" hidden="1" x14ac:dyDescent="0.25">
      <c r="A37" s="39"/>
      <c r="B37" s="86" t="s">
        <v>128</v>
      </c>
      <c r="C37" s="89" t="s">
        <v>129</v>
      </c>
      <c r="D37" s="82">
        <f>D38</f>
        <v>0</v>
      </c>
      <c r="E37" s="82">
        <f>E38</f>
        <v>0</v>
      </c>
      <c r="F37" s="40" t="e">
        <f t="shared" ref="F37:F41" si="10">E37/D37*100</f>
        <v>#DIV/0!</v>
      </c>
      <c r="G37" s="80"/>
    </row>
    <row r="38" spans="1:7" s="79" customFormat="1" ht="46.5" hidden="1" customHeight="1" x14ac:dyDescent="0.25">
      <c r="A38" s="39"/>
      <c r="B38" s="87" t="s">
        <v>117</v>
      </c>
      <c r="C38" s="88" t="s">
        <v>130</v>
      </c>
      <c r="D38" s="82">
        <f>D39+D41</f>
        <v>0</v>
      </c>
      <c r="E38" s="82">
        <f>E39+E41</f>
        <v>0</v>
      </c>
      <c r="F38" s="40" t="e">
        <f t="shared" si="10"/>
        <v>#DIV/0!</v>
      </c>
      <c r="G38" s="80"/>
    </row>
    <row r="39" spans="1:7" s="79" customFormat="1" ht="18.75" hidden="1" x14ac:dyDescent="0.25">
      <c r="A39" s="39"/>
      <c r="B39" s="87" t="s">
        <v>131</v>
      </c>
      <c r="C39" s="88" t="s">
        <v>132</v>
      </c>
      <c r="D39" s="82">
        <f>D40</f>
        <v>0</v>
      </c>
      <c r="E39" s="82">
        <f>E40</f>
        <v>0</v>
      </c>
      <c r="F39" s="40" t="e">
        <f t="shared" ref="F39" si="11">E39/D39*100</f>
        <v>#DIV/0!</v>
      </c>
      <c r="G39" s="80"/>
    </row>
    <row r="40" spans="1:7" s="79" customFormat="1" ht="18.75" hidden="1" x14ac:dyDescent="0.25">
      <c r="A40" s="39"/>
      <c r="B40" s="87" t="s">
        <v>133</v>
      </c>
      <c r="C40" s="88" t="s">
        <v>134</v>
      </c>
      <c r="D40" s="82"/>
      <c r="E40" s="82"/>
      <c r="F40" s="40" t="e">
        <f t="shared" si="10"/>
        <v>#DIV/0!</v>
      </c>
      <c r="G40" s="80"/>
    </row>
    <row r="41" spans="1:7" s="79" customFormat="1" ht="62.25" hidden="1" customHeight="1" x14ac:dyDescent="0.25">
      <c r="A41" s="39"/>
      <c r="B41" s="87" t="s">
        <v>135</v>
      </c>
      <c r="C41" s="88" t="s">
        <v>136</v>
      </c>
      <c r="D41" s="82">
        <f>D42</f>
        <v>0</v>
      </c>
      <c r="E41" s="82">
        <f>E42</f>
        <v>0</v>
      </c>
      <c r="F41" s="40" t="e">
        <f t="shared" si="10"/>
        <v>#DIV/0!</v>
      </c>
      <c r="G41" s="80"/>
    </row>
    <row r="42" spans="1:7" s="79" customFormat="1" ht="18.75" hidden="1" x14ac:dyDescent="0.25">
      <c r="A42" s="39"/>
      <c r="B42" s="87" t="s">
        <v>133</v>
      </c>
      <c r="C42" s="88" t="s">
        <v>137</v>
      </c>
      <c r="D42" s="82"/>
      <c r="E42" s="82">
        <v>0</v>
      </c>
      <c r="F42" s="40" t="e">
        <f t="shared" ref="F42" si="12">E42/D42*100</f>
        <v>#DIV/0!</v>
      </c>
      <c r="G42" s="80"/>
    </row>
    <row r="43" spans="1:7" s="2" customFormat="1" ht="18.75" x14ac:dyDescent="0.25">
      <c r="A43" s="39"/>
      <c r="B43" s="6" t="s">
        <v>7</v>
      </c>
      <c r="C43" s="7" t="s">
        <v>18</v>
      </c>
      <c r="D43" s="60">
        <f>D44+D47</f>
        <v>867630.58000000007</v>
      </c>
      <c r="E43" s="60">
        <f>E44+E47</f>
        <v>797551.31</v>
      </c>
      <c r="F43" s="41">
        <f>E43/D43*100</f>
        <v>91.922913782038435</v>
      </c>
      <c r="G43" s="4"/>
    </row>
    <row r="44" spans="1:7" s="2" customFormat="1" ht="18.75" hidden="1" x14ac:dyDescent="0.25">
      <c r="A44" s="39"/>
      <c r="B44" s="12" t="s">
        <v>32</v>
      </c>
      <c r="C44" s="9" t="s">
        <v>53</v>
      </c>
      <c r="D44" s="61">
        <f>D45</f>
        <v>0</v>
      </c>
      <c r="E44" s="61">
        <f>E45</f>
        <v>0</v>
      </c>
      <c r="F44" s="45" t="e">
        <f t="shared" ref="F44" si="13">F45</f>
        <v>#DIV/0!</v>
      </c>
      <c r="G44" s="4"/>
    </row>
    <row r="45" spans="1:7" s="2" customFormat="1" ht="18.75" hidden="1" x14ac:dyDescent="0.25">
      <c r="A45" s="39"/>
      <c r="B45" s="8" t="s">
        <v>34</v>
      </c>
      <c r="C45" s="9" t="s">
        <v>54</v>
      </c>
      <c r="D45" s="61">
        <f>D46</f>
        <v>0</v>
      </c>
      <c r="E45" s="61">
        <f>E46</f>
        <v>0</v>
      </c>
      <c r="F45" s="45" t="e">
        <f>F46+F51</f>
        <v>#DIV/0!</v>
      </c>
      <c r="G45" s="4"/>
    </row>
    <row r="46" spans="1:7" s="2" customFormat="1" ht="39" hidden="1" customHeight="1" x14ac:dyDescent="0.25">
      <c r="A46" s="39"/>
      <c r="B46" s="8" t="s">
        <v>26</v>
      </c>
      <c r="C46" s="26" t="s">
        <v>55</v>
      </c>
      <c r="D46" s="62">
        <v>0</v>
      </c>
      <c r="E46" s="62">
        <v>0</v>
      </c>
      <c r="F46" s="40" t="e">
        <f t="shared" ref="F46:F64" si="14">E46/D46*100</f>
        <v>#DIV/0!</v>
      </c>
      <c r="G46" s="10" t="s">
        <v>36</v>
      </c>
    </row>
    <row r="47" spans="1:7" s="2" customFormat="1" ht="52.5" customHeight="1" x14ac:dyDescent="0.25">
      <c r="A47" s="39"/>
      <c r="B47" s="8" t="s">
        <v>116</v>
      </c>
      <c r="C47" s="9" t="s">
        <v>108</v>
      </c>
      <c r="D47" s="78">
        <f>D48+D54</f>
        <v>867630.58000000007</v>
      </c>
      <c r="E47" s="78">
        <f>E48+E54</f>
        <v>797551.31</v>
      </c>
      <c r="F47" s="40">
        <f t="shared" si="14"/>
        <v>91.922913782038435</v>
      </c>
      <c r="G47" s="10"/>
    </row>
    <row r="48" spans="1:7" s="2" customFormat="1" ht="26.25" customHeight="1" x14ac:dyDescent="0.25">
      <c r="A48" s="39"/>
      <c r="B48" s="8" t="s">
        <v>34</v>
      </c>
      <c r="C48" s="9" t="s">
        <v>107</v>
      </c>
      <c r="D48" s="78">
        <f>D49+D51</f>
        <v>862630.58000000007</v>
      </c>
      <c r="E48" s="78">
        <f>E49+E51</f>
        <v>792551.31</v>
      </c>
      <c r="F48" s="40">
        <f t="shared" si="14"/>
        <v>91.876097181715949</v>
      </c>
      <c r="G48" s="10"/>
    </row>
    <row r="49" spans="1:7" s="2" customFormat="1" ht="38.25" customHeight="1" x14ac:dyDescent="0.25">
      <c r="A49" s="39"/>
      <c r="B49" s="8" t="s">
        <v>26</v>
      </c>
      <c r="C49" s="26" t="s">
        <v>109</v>
      </c>
      <c r="D49" s="78">
        <v>291730.58</v>
      </c>
      <c r="E49" s="78">
        <v>221651.31</v>
      </c>
      <c r="F49" s="40">
        <f t="shared" si="14"/>
        <v>75.978085670689708</v>
      </c>
      <c r="G49" s="10"/>
    </row>
    <row r="50" spans="1:7" s="131" customFormat="1" ht="38.25" customHeight="1" x14ac:dyDescent="0.25">
      <c r="A50" s="39"/>
      <c r="B50" s="137" t="s">
        <v>169</v>
      </c>
      <c r="C50" s="138" t="s">
        <v>170</v>
      </c>
      <c r="D50" s="78">
        <f>D51</f>
        <v>570900</v>
      </c>
      <c r="E50" s="78">
        <f>E51</f>
        <v>570900</v>
      </c>
      <c r="F50" s="40">
        <f t="shared" si="14"/>
        <v>100</v>
      </c>
      <c r="G50" s="134"/>
    </row>
    <row r="51" spans="1:7" s="2" customFormat="1" ht="37.5" customHeight="1" x14ac:dyDescent="0.25">
      <c r="A51" s="39"/>
      <c r="B51" s="123" t="s">
        <v>26</v>
      </c>
      <c r="C51" s="13" t="s">
        <v>163</v>
      </c>
      <c r="D51" s="63">
        <v>570900</v>
      </c>
      <c r="E51" s="63">
        <v>570900</v>
      </c>
      <c r="F51" s="40">
        <f t="shared" si="14"/>
        <v>100</v>
      </c>
      <c r="G51" s="10"/>
    </row>
    <row r="52" spans="1:7" s="2" customFormat="1" ht="31.5" hidden="1" customHeight="1" x14ac:dyDescent="0.25">
      <c r="A52" s="39"/>
      <c r="B52" s="8" t="s">
        <v>35</v>
      </c>
      <c r="C52" s="9" t="s">
        <v>90</v>
      </c>
      <c r="D52" s="63">
        <f>D53</f>
        <v>0</v>
      </c>
      <c r="E52" s="63"/>
      <c r="F52" s="40" t="e">
        <f t="shared" si="14"/>
        <v>#DIV/0!</v>
      </c>
      <c r="G52" s="10"/>
    </row>
    <row r="53" spans="1:7" s="2" customFormat="1" ht="39.75" hidden="1" customHeight="1" x14ac:dyDescent="0.25">
      <c r="A53" s="39"/>
      <c r="B53" s="8" t="s">
        <v>41</v>
      </c>
      <c r="C53" s="9" t="s">
        <v>91</v>
      </c>
      <c r="D53" s="63">
        <v>0</v>
      </c>
      <c r="E53" s="63">
        <v>0</v>
      </c>
      <c r="F53" s="40" t="e">
        <f t="shared" si="14"/>
        <v>#DIV/0!</v>
      </c>
      <c r="G53" s="10"/>
    </row>
    <row r="54" spans="1:7" s="2" customFormat="1" ht="83.25" customHeight="1" x14ac:dyDescent="0.25">
      <c r="A54" s="39"/>
      <c r="B54" s="8" t="s">
        <v>40</v>
      </c>
      <c r="C54" s="26" t="s">
        <v>114</v>
      </c>
      <c r="D54" s="53">
        <f t="shared" ref="D54:E54" si="15">D55</f>
        <v>5000</v>
      </c>
      <c r="E54" s="53">
        <f t="shared" si="15"/>
        <v>5000</v>
      </c>
      <c r="F54" s="40">
        <f t="shared" si="14"/>
        <v>100</v>
      </c>
      <c r="G54" s="4"/>
    </row>
    <row r="55" spans="1:7" s="2" customFormat="1" ht="18.75" x14ac:dyDescent="0.25">
      <c r="A55" s="39"/>
      <c r="B55" s="8" t="s">
        <v>15</v>
      </c>
      <c r="C55" s="26" t="s">
        <v>115</v>
      </c>
      <c r="D55" s="59">
        <v>5000</v>
      </c>
      <c r="E55" s="59">
        <v>5000</v>
      </c>
      <c r="F55" s="40">
        <f t="shared" si="14"/>
        <v>100</v>
      </c>
      <c r="G55" s="4"/>
    </row>
    <row r="56" spans="1:7" s="34" customFormat="1" ht="19.5" customHeight="1" x14ac:dyDescent="0.25">
      <c r="A56" s="39"/>
      <c r="B56" s="38" t="s">
        <v>73</v>
      </c>
      <c r="C56" s="15" t="s">
        <v>74</v>
      </c>
      <c r="D56" s="64">
        <f t="shared" ref="D56:E56" si="16">D57</f>
        <v>94770</v>
      </c>
      <c r="E56" s="64">
        <f t="shared" si="16"/>
        <v>94770</v>
      </c>
      <c r="F56" s="41">
        <f t="shared" si="14"/>
        <v>100</v>
      </c>
      <c r="G56" s="35"/>
    </row>
    <row r="57" spans="1:7" s="2" customFormat="1" ht="18.75" x14ac:dyDescent="0.25">
      <c r="A57" s="39"/>
      <c r="B57" s="14" t="s">
        <v>13</v>
      </c>
      <c r="C57" s="15" t="s">
        <v>14</v>
      </c>
      <c r="D57" s="64">
        <f t="shared" ref="D57:E58" si="17">D58</f>
        <v>94770</v>
      </c>
      <c r="E57" s="64">
        <f t="shared" si="17"/>
        <v>94770</v>
      </c>
      <c r="F57" s="41">
        <f t="shared" si="14"/>
        <v>100</v>
      </c>
      <c r="G57" s="4"/>
    </row>
    <row r="58" spans="1:7" s="3" customFormat="1" ht="45" customHeight="1" x14ac:dyDescent="0.3">
      <c r="A58" s="39"/>
      <c r="B58" s="8" t="s">
        <v>116</v>
      </c>
      <c r="C58" s="17" t="s">
        <v>110</v>
      </c>
      <c r="D58" s="65">
        <f>D59</f>
        <v>94770</v>
      </c>
      <c r="E58" s="65">
        <f t="shared" si="17"/>
        <v>94770</v>
      </c>
      <c r="F58" s="40">
        <f t="shared" si="14"/>
        <v>100</v>
      </c>
      <c r="G58" s="4"/>
    </row>
    <row r="59" spans="1:7" s="3" customFormat="1" ht="37.5" x14ac:dyDescent="0.3">
      <c r="A59" s="39"/>
      <c r="B59" s="16" t="s">
        <v>38</v>
      </c>
      <c r="C59" s="18" t="s">
        <v>111</v>
      </c>
      <c r="D59" s="66">
        <f>D60+D61</f>
        <v>94770</v>
      </c>
      <c r="E59" s="66">
        <f>E60+E61</f>
        <v>94770</v>
      </c>
      <c r="F59" s="40">
        <f t="shared" si="14"/>
        <v>100</v>
      </c>
      <c r="G59" s="4"/>
    </row>
    <row r="60" spans="1:7" s="2" customFormat="1" ht="33.75" customHeight="1" x14ac:dyDescent="0.25">
      <c r="A60" s="39"/>
      <c r="B60" s="27" t="s">
        <v>25</v>
      </c>
      <c r="C60" s="31" t="s">
        <v>112</v>
      </c>
      <c r="D60" s="67">
        <v>92090</v>
      </c>
      <c r="E60" s="67">
        <v>92090</v>
      </c>
      <c r="F60" s="40">
        <f t="shared" si="14"/>
        <v>100</v>
      </c>
      <c r="G60" s="4"/>
    </row>
    <row r="61" spans="1:7" s="2" customFormat="1" ht="45.75" customHeight="1" x14ac:dyDescent="0.25">
      <c r="A61" s="39"/>
      <c r="B61" s="8" t="s">
        <v>26</v>
      </c>
      <c r="C61" s="31" t="s">
        <v>113</v>
      </c>
      <c r="D61" s="67">
        <v>2680</v>
      </c>
      <c r="E61" s="67">
        <v>2680</v>
      </c>
      <c r="F61" s="40">
        <f t="shared" si="14"/>
        <v>100</v>
      </c>
      <c r="G61" s="4"/>
    </row>
    <row r="62" spans="1:7" s="34" customFormat="1" ht="31.5" x14ac:dyDescent="0.25">
      <c r="A62" s="39"/>
      <c r="B62" s="37" t="s">
        <v>75</v>
      </c>
      <c r="C62" s="36" t="s">
        <v>76</v>
      </c>
      <c r="D62" s="68">
        <f t="shared" ref="D62:E62" si="18">D63+D69</f>
        <v>72128</v>
      </c>
      <c r="E62" s="68">
        <f t="shared" si="18"/>
        <v>72128</v>
      </c>
      <c r="F62" s="41">
        <f t="shared" si="14"/>
        <v>100</v>
      </c>
      <c r="G62" s="33"/>
    </row>
    <row r="63" spans="1:7" s="2" customFormat="1" ht="44.25" customHeight="1" x14ac:dyDescent="0.25">
      <c r="A63" s="39"/>
      <c r="B63" s="5" t="s">
        <v>8</v>
      </c>
      <c r="C63" s="32" t="s">
        <v>9</v>
      </c>
      <c r="D63" s="58">
        <f t="shared" ref="D63:E63" si="19">D64</f>
        <v>5000</v>
      </c>
      <c r="E63" s="58">
        <f t="shared" si="19"/>
        <v>5000</v>
      </c>
      <c r="F63" s="41">
        <f t="shared" si="14"/>
        <v>100</v>
      </c>
      <c r="G63" s="4"/>
    </row>
    <row r="64" spans="1:7" s="2" customFormat="1" ht="18.75" x14ac:dyDescent="0.25">
      <c r="A64" s="39"/>
      <c r="B64" s="19" t="s">
        <v>32</v>
      </c>
      <c r="C64" s="9" t="s">
        <v>56</v>
      </c>
      <c r="D64" s="59">
        <f t="shared" ref="D64:E64" si="20">D65+D67</f>
        <v>5000</v>
      </c>
      <c r="E64" s="59">
        <f t="shared" si="20"/>
        <v>5000</v>
      </c>
      <c r="F64" s="40">
        <f t="shared" si="14"/>
        <v>100</v>
      </c>
      <c r="G64" s="4"/>
    </row>
    <row r="65" spans="1:7" s="2" customFormat="1" ht="37.5" hidden="1" x14ac:dyDescent="0.25">
      <c r="A65" s="39"/>
      <c r="B65" s="8" t="s">
        <v>39</v>
      </c>
      <c r="C65" s="9" t="s">
        <v>68</v>
      </c>
      <c r="D65" s="59">
        <f t="shared" ref="D65:F65" si="21">D66</f>
        <v>0</v>
      </c>
      <c r="E65" s="59">
        <f t="shared" si="21"/>
        <v>0</v>
      </c>
      <c r="F65" s="42">
        <f t="shared" si="21"/>
        <v>0</v>
      </c>
      <c r="G65" s="4"/>
    </row>
    <row r="66" spans="1:7" s="2" customFormat="1" ht="37.5" hidden="1" x14ac:dyDescent="0.25">
      <c r="A66" s="39"/>
      <c r="B66" s="8" t="s">
        <v>26</v>
      </c>
      <c r="C66" s="26" t="s">
        <v>69</v>
      </c>
      <c r="D66" s="53">
        <v>0</v>
      </c>
      <c r="E66" s="53">
        <v>0</v>
      </c>
      <c r="F66" s="40">
        <v>0</v>
      </c>
      <c r="G66" s="4"/>
    </row>
    <row r="67" spans="1:7" s="2" customFormat="1" ht="84" customHeight="1" x14ac:dyDescent="0.25">
      <c r="A67" s="39"/>
      <c r="B67" s="8" t="s">
        <v>40</v>
      </c>
      <c r="C67" s="26" t="s">
        <v>57</v>
      </c>
      <c r="D67" s="53">
        <f t="shared" ref="D67:E67" si="22">D68</f>
        <v>5000</v>
      </c>
      <c r="E67" s="53">
        <f t="shared" si="22"/>
        <v>5000</v>
      </c>
      <c r="F67" s="40">
        <f t="shared" ref="F67:F73" si="23">E67/D67*100</f>
        <v>100</v>
      </c>
      <c r="G67" s="4"/>
    </row>
    <row r="68" spans="1:7" s="2" customFormat="1" ht="18.75" x14ac:dyDescent="0.25">
      <c r="A68" s="39"/>
      <c r="B68" s="8" t="s">
        <v>15</v>
      </c>
      <c r="C68" s="9" t="s">
        <v>58</v>
      </c>
      <c r="D68" s="59">
        <v>5000</v>
      </c>
      <c r="E68" s="59">
        <v>5000</v>
      </c>
      <c r="F68" s="40">
        <f t="shared" si="23"/>
        <v>100</v>
      </c>
      <c r="G68" s="4" t="s">
        <v>37</v>
      </c>
    </row>
    <row r="69" spans="1:7" s="2" customFormat="1" ht="18.75" x14ac:dyDescent="0.25">
      <c r="A69" s="39"/>
      <c r="B69" s="6" t="s">
        <v>31</v>
      </c>
      <c r="C69" s="11" t="s">
        <v>30</v>
      </c>
      <c r="D69" s="60">
        <f t="shared" ref="D69:E69" si="24">D70</f>
        <v>67128</v>
      </c>
      <c r="E69" s="60">
        <f t="shared" si="24"/>
        <v>67128</v>
      </c>
      <c r="F69" s="41">
        <f t="shared" si="23"/>
        <v>100</v>
      </c>
      <c r="G69" s="4"/>
    </row>
    <row r="70" spans="1:7" s="2" customFormat="1" ht="56.25" x14ac:dyDescent="0.25">
      <c r="A70" s="39"/>
      <c r="B70" s="8" t="s">
        <v>154</v>
      </c>
      <c r="C70" s="130" t="s">
        <v>153</v>
      </c>
      <c r="D70" s="53">
        <f>D73+D71</f>
        <v>67128</v>
      </c>
      <c r="E70" s="53">
        <f>E73+E71</f>
        <v>67128</v>
      </c>
      <c r="F70" s="40">
        <f t="shared" si="23"/>
        <v>100</v>
      </c>
      <c r="G70" s="4"/>
    </row>
    <row r="71" spans="1:7" s="121" customFormat="1" ht="18.75" x14ac:dyDescent="0.25">
      <c r="A71" s="39"/>
      <c r="B71" s="129" t="s">
        <v>34</v>
      </c>
      <c r="C71" s="128" t="s">
        <v>164</v>
      </c>
      <c r="D71" s="82">
        <f>D72</f>
        <v>20000</v>
      </c>
      <c r="E71" s="82">
        <f>E72</f>
        <v>20000</v>
      </c>
      <c r="F71" s="40">
        <f t="shared" si="23"/>
        <v>100</v>
      </c>
      <c r="G71" s="122"/>
    </row>
    <row r="72" spans="1:7" s="121" customFormat="1" ht="37.5" x14ac:dyDescent="0.25">
      <c r="A72" s="39"/>
      <c r="B72" s="127" t="s">
        <v>26</v>
      </c>
      <c r="C72" s="130" t="s">
        <v>165</v>
      </c>
      <c r="D72" s="53">
        <v>20000</v>
      </c>
      <c r="E72" s="53">
        <v>20000</v>
      </c>
      <c r="F72" s="40">
        <f t="shared" si="23"/>
        <v>100</v>
      </c>
      <c r="G72" s="122"/>
    </row>
    <row r="73" spans="1:7" s="2" customFormat="1" ht="42.75" customHeight="1" x14ac:dyDescent="0.25">
      <c r="A73" s="39"/>
      <c r="B73" s="110" t="s">
        <v>140</v>
      </c>
      <c r="C73" s="26" t="s">
        <v>155</v>
      </c>
      <c r="D73" s="53">
        <f>D74+D75</f>
        <v>47128</v>
      </c>
      <c r="E73" s="53">
        <f>E74+E75</f>
        <v>47128</v>
      </c>
      <c r="F73" s="40">
        <f t="shared" si="23"/>
        <v>100</v>
      </c>
      <c r="G73" s="4"/>
    </row>
    <row r="74" spans="1:7" s="2" customFormat="1" ht="37.5" hidden="1" x14ac:dyDescent="0.25">
      <c r="A74" s="39"/>
      <c r="B74" s="8" t="s">
        <v>26</v>
      </c>
      <c r="C74" s="26" t="s">
        <v>70</v>
      </c>
      <c r="D74" s="53">
        <v>0</v>
      </c>
      <c r="E74" s="53">
        <v>0</v>
      </c>
      <c r="F74" s="40">
        <v>0</v>
      </c>
      <c r="G74" s="4"/>
    </row>
    <row r="75" spans="1:7" s="2" customFormat="1" ht="37.5" x14ac:dyDescent="0.25">
      <c r="A75" s="39"/>
      <c r="B75" s="8" t="s">
        <v>41</v>
      </c>
      <c r="C75" s="111" t="s">
        <v>156</v>
      </c>
      <c r="D75" s="53">
        <v>47128</v>
      </c>
      <c r="E75" s="53">
        <v>47128</v>
      </c>
      <c r="F75" s="40">
        <f>E75/D75*100</f>
        <v>100</v>
      </c>
      <c r="G75" s="4"/>
    </row>
    <row r="76" spans="1:7" s="34" customFormat="1" ht="37.5" hidden="1" x14ac:dyDescent="0.25">
      <c r="A76" s="39"/>
      <c r="B76" s="6" t="s">
        <v>47</v>
      </c>
      <c r="C76" s="32" t="s">
        <v>43</v>
      </c>
      <c r="D76" s="58">
        <f t="shared" ref="D76:F78" si="25">D77</f>
        <v>0</v>
      </c>
      <c r="E76" s="58">
        <f t="shared" si="25"/>
        <v>0</v>
      </c>
      <c r="F76" s="41">
        <f t="shared" si="25"/>
        <v>0</v>
      </c>
      <c r="G76" s="33"/>
    </row>
    <row r="77" spans="1:7" s="2" customFormat="1" ht="18.75" hidden="1" x14ac:dyDescent="0.25">
      <c r="A77" s="39"/>
      <c r="B77" s="8" t="s">
        <v>42</v>
      </c>
      <c r="C77" s="26" t="s">
        <v>44</v>
      </c>
      <c r="D77" s="53">
        <f>D78</f>
        <v>0</v>
      </c>
      <c r="E77" s="53">
        <f>E78</f>
        <v>0</v>
      </c>
      <c r="F77" s="40">
        <f t="shared" si="25"/>
        <v>0</v>
      </c>
      <c r="G77" s="4"/>
    </row>
    <row r="78" spans="1:7" s="2" customFormat="1" ht="59.25" hidden="1" customHeight="1" x14ac:dyDescent="0.25">
      <c r="A78" s="39"/>
      <c r="B78" s="8" t="s">
        <v>66</v>
      </c>
      <c r="C78" s="26" t="s">
        <v>65</v>
      </c>
      <c r="D78" s="53">
        <f t="shared" si="25"/>
        <v>0</v>
      </c>
      <c r="E78" s="53">
        <f t="shared" si="25"/>
        <v>0</v>
      </c>
      <c r="F78" s="40">
        <f t="shared" si="25"/>
        <v>0</v>
      </c>
      <c r="G78" s="4"/>
    </row>
    <row r="79" spans="1:7" s="2" customFormat="1" ht="40.5" hidden="1" customHeight="1" x14ac:dyDescent="0.25">
      <c r="A79" s="39"/>
      <c r="B79" s="8" t="s">
        <v>41</v>
      </c>
      <c r="C79" s="26" t="s">
        <v>67</v>
      </c>
      <c r="D79" s="53">
        <v>0</v>
      </c>
      <c r="E79" s="53">
        <v>0</v>
      </c>
      <c r="F79" s="40">
        <v>0</v>
      </c>
      <c r="G79" s="4"/>
    </row>
    <row r="80" spans="1:7" s="2" customFormat="1" ht="27" customHeight="1" x14ac:dyDescent="0.25">
      <c r="A80" s="46"/>
      <c r="B80" s="38" t="s">
        <v>77</v>
      </c>
      <c r="C80" s="32" t="s">
        <v>78</v>
      </c>
      <c r="D80" s="58">
        <f>D81</f>
        <v>2828255.05</v>
      </c>
      <c r="E80" s="58">
        <f>E81</f>
        <v>2613785.06</v>
      </c>
      <c r="F80" s="41">
        <f t="shared" ref="F80:F86" si="26">E80/D80*100</f>
        <v>92.416879446569013</v>
      </c>
      <c r="G80" s="4"/>
    </row>
    <row r="81" spans="1:7" s="2" customFormat="1" ht="18.75" x14ac:dyDescent="0.25">
      <c r="A81" s="39"/>
      <c r="B81" s="5" t="s">
        <v>152</v>
      </c>
      <c r="C81" s="11" t="s">
        <v>23</v>
      </c>
      <c r="D81" s="60">
        <f t="shared" ref="D81:E81" si="27">D82</f>
        <v>2828255.05</v>
      </c>
      <c r="E81" s="60">
        <f t="shared" si="27"/>
        <v>2613785.06</v>
      </c>
      <c r="F81" s="41">
        <f t="shared" si="26"/>
        <v>92.416879446569013</v>
      </c>
      <c r="G81" s="4"/>
    </row>
    <row r="82" spans="1:7" s="2" customFormat="1" ht="56.25" customHeight="1" x14ac:dyDescent="0.25">
      <c r="A82" s="39"/>
      <c r="B82" s="20" t="s">
        <v>118</v>
      </c>
      <c r="C82" s="9" t="s">
        <v>59</v>
      </c>
      <c r="D82" s="59">
        <f>D83+D85</f>
        <v>2828255.05</v>
      </c>
      <c r="E82" s="59">
        <f>E83+E85</f>
        <v>2613785.06</v>
      </c>
      <c r="F82" s="40">
        <f t="shared" si="26"/>
        <v>92.416879446569013</v>
      </c>
      <c r="G82" s="4"/>
    </row>
    <row r="83" spans="1:7" s="2" customFormat="1" ht="27.75" customHeight="1" x14ac:dyDescent="0.25">
      <c r="A83" s="39"/>
      <c r="B83" s="20" t="s">
        <v>34</v>
      </c>
      <c r="C83" s="9" t="s">
        <v>60</v>
      </c>
      <c r="D83" s="59">
        <f t="shared" ref="D83:E83" si="28">D84</f>
        <v>1790962.36</v>
      </c>
      <c r="E83" s="59">
        <f t="shared" si="28"/>
        <v>1576492.37</v>
      </c>
      <c r="F83" s="40">
        <f t="shared" si="26"/>
        <v>88.024874514950724</v>
      </c>
      <c r="G83" s="4"/>
    </row>
    <row r="84" spans="1:7" s="2" customFormat="1" ht="37.5" x14ac:dyDescent="0.25">
      <c r="A84" s="39"/>
      <c r="B84" s="8" t="s">
        <v>26</v>
      </c>
      <c r="C84" s="9" t="s">
        <v>61</v>
      </c>
      <c r="D84" s="53">
        <v>1790962.36</v>
      </c>
      <c r="E84" s="53">
        <v>1576492.37</v>
      </c>
      <c r="F84" s="40">
        <f t="shared" si="26"/>
        <v>88.024874514950724</v>
      </c>
      <c r="G84" s="4"/>
    </row>
    <row r="85" spans="1:7" s="125" customFormat="1" ht="56.25" x14ac:dyDescent="0.25">
      <c r="A85" s="39"/>
      <c r="B85" s="132" t="s">
        <v>166</v>
      </c>
      <c r="C85" s="133" t="s">
        <v>167</v>
      </c>
      <c r="D85" s="53">
        <f>D86</f>
        <v>1037292.69</v>
      </c>
      <c r="E85" s="53">
        <f>E86</f>
        <v>1037292.69</v>
      </c>
      <c r="F85" s="40">
        <f t="shared" si="26"/>
        <v>100</v>
      </c>
      <c r="G85" s="126"/>
    </row>
    <row r="86" spans="1:7" s="125" customFormat="1" ht="18.75" x14ac:dyDescent="0.25">
      <c r="A86" s="39"/>
      <c r="B86" s="132" t="s">
        <v>15</v>
      </c>
      <c r="C86" s="133" t="s">
        <v>168</v>
      </c>
      <c r="D86" s="82">
        <v>1037292.69</v>
      </c>
      <c r="E86" s="82">
        <v>1037292.69</v>
      </c>
      <c r="F86" s="40">
        <f t="shared" si="26"/>
        <v>100</v>
      </c>
      <c r="G86" s="126"/>
    </row>
    <row r="87" spans="1:7" s="2" customFormat="1" ht="18.75" x14ac:dyDescent="0.25">
      <c r="A87" s="39"/>
      <c r="B87" s="38" t="s">
        <v>79</v>
      </c>
      <c r="C87" s="11" t="s">
        <v>80</v>
      </c>
      <c r="D87" s="60">
        <f t="shared" ref="D87:E87" si="29">D88+D96</f>
        <v>1475754.49</v>
      </c>
      <c r="E87" s="60">
        <f t="shared" si="29"/>
        <v>1406609.27</v>
      </c>
      <c r="F87" s="41">
        <f t="shared" ref="F87:F103" si="30">E87/D87*100</f>
        <v>95.314585151626403</v>
      </c>
      <c r="G87" s="4"/>
    </row>
    <row r="88" spans="1:7" s="2" customFormat="1" ht="21" customHeight="1" x14ac:dyDescent="0.25">
      <c r="A88" s="39"/>
      <c r="B88" s="6" t="s">
        <v>10</v>
      </c>
      <c r="C88" s="7" t="s">
        <v>11</v>
      </c>
      <c r="D88" s="69">
        <f t="shared" ref="D88:E88" si="31">D89</f>
        <v>567582.71</v>
      </c>
      <c r="E88" s="69">
        <f t="shared" si="31"/>
        <v>498437.49</v>
      </c>
      <c r="F88" s="41">
        <f t="shared" si="30"/>
        <v>87.817595782648141</v>
      </c>
      <c r="G88" s="4"/>
    </row>
    <row r="89" spans="1:7" s="2" customFormat="1" ht="63" customHeight="1" x14ac:dyDescent="0.25">
      <c r="A89" s="39"/>
      <c r="B89" s="8" t="s">
        <v>119</v>
      </c>
      <c r="C89" s="21" t="s">
        <v>120</v>
      </c>
      <c r="D89" s="70">
        <f>D90+D93+D94</f>
        <v>567582.71</v>
      </c>
      <c r="E89" s="70">
        <f>E90+E93+E94</f>
        <v>498437.49</v>
      </c>
      <c r="F89" s="40">
        <f t="shared" si="30"/>
        <v>87.817595782648141</v>
      </c>
      <c r="G89" s="4"/>
    </row>
    <row r="90" spans="1:7" s="2" customFormat="1" ht="37.5" customHeight="1" x14ac:dyDescent="0.25">
      <c r="A90" s="39"/>
      <c r="B90" s="92" t="s">
        <v>34</v>
      </c>
      <c r="C90" s="93" t="s">
        <v>139</v>
      </c>
      <c r="D90" s="70">
        <f t="shared" ref="D90:E90" si="32">D91</f>
        <v>80643</v>
      </c>
      <c r="E90" s="70">
        <f t="shared" si="32"/>
        <v>80643</v>
      </c>
      <c r="F90" s="40">
        <f t="shared" si="30"/>
        <v>100</v>
      </c>
      <c r="G90" s="4"/>
    </row>
    <row r="91" spans="1:7" s="2" customFormat="1" ht="38.25" customHeight="1" x14ac:dyDescent="0.25">
      <c r="A91" s="39"/>
      <c r="B91" s="8" t="s">
        <v>26</v>
      </c>
      <c r="C91" s="93" t="s">
        <v>138</v>
      </c>
      <c r="D91" s="70">
        <v>80643</v>
      </c>
      <c r="E91" s="70">
        <v>80643</v>
      </c>
      <c r="F91" s="40">
        <f t="shared" si="30"/>
        <v>100</v>
      </c>
      <c r="G91" s="4"/>
    </row>
    <row r="92" spans="1:7" s="90" customFormat="1" ht="38.25" customHeight="1" x14ac:dyDescent="0.25">
      <c r="A92" s="39"/>
      <c r="B92" s="94" t="s">
        <v>140</v>
      </c>
      <c r="C92" s="95" t="s">
        <v>141</v>
      </c>
      <c r="D92" s="96">
        <f>D93</f>
        <v>226036.71</v>
      </c>
      <c r="E92" s="83">
        <f>E93</f>
        <v>156891.49</v>
      </c>
      <c r="F92" s="40">
        <f t="shared" si="30"/>
        <v>69.409738798622584</v>
      </c>
      <c r="G92" s="91"/>
    </row>
    <row r="93" spans="1:7" s="79" customFormat="1" ht="38.25" customHeight="1" x14ac:dyDescent="0.25">
      <c r="A93" s="39"/>
      <c r="B93" s="94" t="s">
        <v>24</v>
      </c>
      <c r="C93" s="95" t="s">
        <v>142</v>
      </c>
      <c r="D93" s="96">
        <v>226036.71</v>
      </c>
      <c r="E93" s="83">
        <v>156891.49</v>
      </c>
      <c r="F93" s="40">
        <f t="shared" si="30"/>
        <v>69.409738798622584</v>
      </c>
      <c r="G93" s="80"/>
    </row>
    <row r="94" spans="1:7" s="135" customFormat="1" ht="38.25" customHeight="1" x14ac:dyDescent="0.25">
      <c r="A94" s="39"/>
      <c r="B94" s="140" t="s">
        <v>171</v>
      </c>
      <c r="C94" s="141" t="s">
        <v>172</v>
      </c>
      <c r="D94" s="139">
        <f>D95</f>
        <v>260903</v>
      </c>
      <c r="E94" s="83">
        <f>E95</f>
        <v>260903</v>
      </c>
      <c r="F94" s="40">
        <f t="shared" si="30"/>
        <v>100</v>
      </c>
      <c r="G94" s="136"/>
    </row>
    <row r="95" spans="1:7" s="135" customFormat="1" ht="38.25" customHeight="1" x14ac:dyDescent="0.25">
      <c r="A95" s="39"/>
      <c r="B95" s="140" t="s">
        <v>24</v>
      </c>
      <c r="C95" s="141" t="s">
        <v>173</v>
      </c>
      <c r="D95" s="139">
        <v>260903</v>
      </c>
      <c r="E95" s="83">
        <v>260903</v>
      </c>
      <c r="F95" s="40">
        <f t="shared" si="30"/>
        <v>100</v>
      </c>
      <c r="G95" s="136"/>
    </row>
    <row r="96" spans="1:7" s="2" customFormat="1" ht="18.75" x14ac:dyDescent="0.25">
      <c r="A96" s="46"/>
      <c r="B96" s="22" t="s">
        <v>16</v>
      </c>
      <c r="C96" s="11" t="s">
        <v>17</v>
      </c>
      <c r="D96" s="71">
        <f>D97</f>
        <v>908171.78</v>
      </c>
      <c r="E96" s="71">
        <f t="shared" ref="E96" si="33">E97</f>
        <v>908171.78</v>
      </c>
      <c r="F96" s="41">
        <f t="shared" si="30"/>
        <v>100</v>
      </c>
      <c r="G96" s="4"/>
    </row>
    <row r="97" spans="1:7" s="2" customFormat="1" ht="42.75" customHeight="1" x14ac:dyDescent="0.25">
      <c r="A97" s="46"/>
      <c r="B97" s="20" t="s">
        <v>121</v>
      </c>
      <c r="C97" s="26" t="s">
        <v>62</v>
      </c>
      <c r="D97" s="62">
        <f>D98+D100+D107+D109</f>
        <v>908171.78</v>
      </c>
      <c r="E97" s="62">
        <f>E98+E100+E107+E109</f>
        <v>908171.78</v>
      </c>
      <c r="F97" s="40">
        <f t="shared" si="30"/>
        <v>100</v>
      </c>
      <c r="G97" s="4"/>
    </row>
    <row r="98" spans="1:7" s="2" customFormat="1" ht="22.5" customHeight="1" x14ac:dyDescent="0.25">
      <c r="A98" s="46"/>
      <c r="B98" s="20" t="s">
        <v>34</v>
      </c>
      <c r="C98" s="9" t="s">
        <v>63</v>
      </c>
      <c r="D98" s="61">
        <f t="shared" ref="D98:E98" si="34">D99</f>
        <v>82287</v>
      </c>
      <c r="E98" s="61">
        <f t="shared" si="34"/>
        <v>82287</v>
      </c>
      <c r="F98" s="40">
        <f t="shared" si="30"/>
        <v>100</v>
      </c>
      <c r="G98" s="4"/>
    </row>
    <row r="99" spans="1:7" s="2" customFormat="1" ht="44.25" customHeight="1" x14ac:dyDescent="0.2">
      <c r="A99" s="46"/>
      <c r="B99" s="8" t="s">
        <v>26</v>
      </c>
      <c r="C99" s="26" t="s">
        <v>64</v>
      </c>
      <c r="D99" s="62">
        <v>82287</v>
      </c>
      <c r="E99" s="62">
        <v>82287</v>
      </c>
      <c r="F99" s="40">
        <f t="shared" si="30"/>
        <v>100</v>
      </c>
      <c r="G99" s="23"/>
    </row>
    <row r="100" spans="1:7" s="2" customFormat="1" ht="18.75" x14ac:dyDescent="0.25">
      <c r="A100" s="46"/>
      <c r="B100" s="97" t="s">
        <v>143</v>
      </c>
      <c r="C100" s="98" t="s">
        <v>144</v>
      </c>
      <c r="D100" s="62">
        <f t="shared" ref="D100:E100" si="35">D101</f>
        <v>825884.78</v>
      </c>
      <c r="E100" s="62">
        <f t="shared" si="35"/>
        <v>825884.78</v>
      </c>
      <c r="F100" s="40">
        <f t="shared" si="30"/>
        <v>100</v>
      </c>
      <c r="G100" s="10"/>
    </row>
    <row r="101" spans="1:7" s="2" customFormat="1" ht="28.5" customHeight="1" x14ac:dyDescent="0.25">
      <c r="A101" s="46"/>
      <c r="B101" s="101" t="s">
        <v>15</v>
      </c>
      <c r="C101" s="98" t="s">
        <v>145</v>
      </c>
      <c r="D101" s="62">
        <v>825884.78</v>
      </c>
      <c r="E101" s="62">
        <v>825884.78</v>
      </c>
      <c r="F101" s="40">
        <f t="shared" si="30"/>
        <v>100</v>
      </c>
      <c r="G101" s="10"/>
    </row>
    <row r="102" spans="1:7" s="2" customFormat="1" ht="23.25" hidden="1" customHeight="1" x14ac:dyDescent="0.25">
      <c r="A102" s="46"/>
      <c r="B102" s="38" t="s">
        <v>81</v>
      </c>
      <c r="C102" s="11" t="s">
        <v>82</v>
      </c>
      <c r="D102" s="71">
        <f t="shared" ref="D102:E102" si="36">D103</f>
        <v>0</v>
      </c>
      <c r="E102" s="71">
        <f t="shared" si="36"/>
        <v>0</v>
      </c>
      <c r="F102" s="41" t="e">
        <f t="shared" si="30"/>
        <v>#DIV/0!</v>
      </c>
      <c r="G102" s="10"/>
    </row>
    <row r="103" spans="1:7" s="2" customFormat="1" ht="18.75" hidden="1" x14ac:dyDescent="0.25">
      <c r="A103" s="46"/>
      <c r="B103" s="6" t="s">
        <v>86</v>
      </c>
      <c r="C103" s="11" t="s">
        <v>85</v>
      </c>
      <c r="D103" s="71">
        <f t="shared" ref="D103:E104" si="37">D104</f>
        <v>0</v>
      </c>
      <c r="E103" s="71">
        <f t="shared" si="37"/>
        <v>0</v>
      </c>
      <c r="F103" s="41" t="e">
        <f t="shared" si="30"/>
        <v>#DIV/0!</v>
      </c>
      <c r="G103" s="4"/>
    </row>
    <row r="104" spans="1:7" s="2" customFormat="1" ht="27.75" hidden="1" customHeight="1" x14ac:dyDescent="0.25">
      <c r="A104" s="46"/>
      <c r="B104" s="19" t="s">
        <v>32</v>
      </c>
      <c r="C104" s="9" t="s">
        <v>87</v>
      </c>
      <c r="D104" s="61">
        <f>D105</f>
        <v>0</v>
      </c>
      <c r="E104" s="61">
        <f t="shared" si="37"/>
        <v>0</v>
      </c>
      <c r="F104" s="40" t="e">
        <f t="shared" ref="F104" si="38">E104/D104*100</f>
        <v>#DIV/0!</v>
      </c>
      <c r="G104" s="4"/>
    </row>
    <row r="105" spans="1:7" s="2" customFormat="1" ht="84" hidden="1" customHeight="1" x14ac:dyDescent="0.25">
      <c r="A105" s="46"/>
      <c r="B105" s="8" t="s">
        <v>40</v>
      </c>
      <c r="C105" s="26" t="s">
        <v>88</v>
      </c>
      <c r="D105" s="62">
        <f>D106</f>
        <v>0</v>
      </c>
      <c r="E105" s="62">
        <f>E106</f>
        <v>0</v>
      </c>
      <c r="F105" s="40" t="e">
        <f t="shared" ref="F105:F118" si="39">E105/D105*100</f>
        <v>#DIV/0!</v>
      </c>
      <c r="G105" s="4"/>
    </row>
    <row r="106" spans="1:7" s="2" customFormat="1" ht="18.75" hidden="1" x14ac:dyDescent="0.25">
      <c r="A106" s="46"/>
      <c r="B106" s="8" t="s">
        <v>15</v>
      </c>
      <c r="C106" s="9" t="s">
        <v>89</v>
      </c>
      <c r="D106" s="61">
        <v>0</v>
      </c>
      <c r="E106" s="61">
        <v>0</v>
      </c>
      <c r="F106" s="40" t="e">
        <f t="shared" si="39"/>
        <v>#DIV/0!</v>
      </c>
      <c r="G106" s="4" t="s">
        <v>37</v>
      </c>
    </row>
    <row r="107" spans="1:7" s="99" customFormat="1" ht="18.75" hidden="1" x14ac:dyDescent="0.25">
      <c r="A107" s="46"/>
      <c r="B107" s="104" t="s">
        <v>146</v>
      </c>
      <c r="C107" s="105" t="s">
        <v>147</v>
      </c>
      <c r="D107" s="106">
        <f>D108</f>
        <v>0</v>
      </c>
      <c r="E107" s="61">
        <f>E108</f>
        <v>0</v>
      </c>
      <c r="F107" s="40" t="e">
        <f t="shared" si="39"/>
        <v>#DIV/0!</v>
      </c>
      <c r="G107" s="100"/>
    </row>
    <row r="108" spans="1:7" s="99" customFormat="1" ht="37.5" hidden="1" x14ac:dyDescent="0.3">
      <c r="A108" s="46"/>
      <c r="B108" s="104" t="s">
        <v>29</v>
      </c>
      <c r="C108" s="105" t="s">
        <v>148</v>
      </c>
      <c r="D108" s="84"/>
      <c r="E108" s="85"/>
      <c r="F108" s="40" t="e">
        <f t="shared" ref="F108:F110" si="40">E108/D108*100</f>
        <v>#DIV/0!</v>
      </c>
      <c r="G108" s="100"/>
    </row>
    <row r="109" spans="1:7" s="102" customFormat="1" ht="75" hidden="1" x14ac:dyDescent="0.25">
      <c r="A109" s="46"/>
      <c r="B109" s="107" t="s">
        <v>40</v>
      </c>
      <c r="C109" s="108" t="s">
        <v>149</v>
      </c>
      <c r="D109" s="109">
        <f>D110</f>
        <v>0</v>
      </c>
      <c r="E109" s="62">
        <f>E110</f>
        <v>0</v>
      </c>
      <c r="F109" s="40" t="e">
        <f t="shared" si="40"/>
        <v>#DIV/0!</v>
      </c>
      <c r="G109" s="103"/>
    </row>
    <row r="110" spans="1:7" s="102" customFormat="1" ht="18.75" hidden="1" x14ac:dyDescent="0.25">
      <c r="A110" s="46"/>
      <c r="B110" s="107" t="s">
        <v>15</v>
      </c>
      <c r="C110" s="108" t="s">
        <v>150</v>
      </c>
      <c r="D110" s="61"/>
      <c r="E110" s="61"/>
      <c r="F110" s="40" t="e">
        <f t="shared" si="40"/>
        <v>#DIV/0!</v>
      </c>
      <c r="G110" s="103"/>
    </row>
    <row r="111" spans="1:7" s="2" customFormat="1" ht="18.75" x14ac:dyDescent="0.25">
      <c r="A111" s="46"/>
      <c r="B111" s="38" t="s">
        <v>83</v>
      </c>
      <c r="C111" s="11" t="s">
        <v>84</v>
      </c>
      <c r="D111" s="71">
        <f>D112</f>
        <v>728504.26</v>
      </c>
      <c r="E111" s="71">
        <f>E112</f>
        <v>728504.26</v>
      </c>
      <c r="F111" s="41">
        <f t="shared" si="39"/>
        <v>100</v>
      </c>
      <c r="G111" s="4"/>
    </row>
    <row r="112" spans="1:7" s="2" customFormat="1" ht="18.75" x14ac:dyDescent="0.25">
      <c r="A112" s="46"/>
      <c r="B112" s="22" t="s">
        <v>19</v>
      </c>
      <c r="C112" s="11" t="s">
        <v>20</v>
      </c>
      <c r="D112" s="71">
        <f t="shared" ref="D112:E112" si="41">D113</f>
        <v>728504.26</v>
      </c>
      <c r="E112" s="71">
        <f t="shared" si="41"/>
        <v>728504.26</v>
      </c>
      <c r="F112" s="41">
        <f t="shared" si="39"/>
        <v>100</v>
      </c>
      <c r="G112" s="4"/>
    </row>
    <row r="113" spans="1:7" s="2" customFormat="1" ht="56.25" x14ac:dyDescent="0.25">
      <c r="A113" s="46"/>
      <c r="B113" s="81" t="s">
        <v>151</v>
      </c>
      <c r="C113" s="9" t="s">
        <v>122</v>
      </c>
      <c r="D113" s="61">
        <f>D114+D116</f>
        <v>728504.26</v>
      </c>
      <c r="E113" s="61">
        <f>E114+E116</f>
        <v>728504.26</v>
      </c>
      <c r="F113" s="40">
        <f t="shared" si="39"/>
        <v>100</v>
      </c>
      <c r="G113" s="4"/>
    </row>
    <row r="114" spans="1:7" s="2" customFormat="1" ht="18.75" x14ac:dyDescent="0.25">
      <c r="A114" s="46"/>
      <c r="B114" s="20" t="s">
        <v>34</v>
      </c>
      <c r="C114" s="9" t="s">
        <v>123</v>
      </c>
      <c r="D114" s="61">
        <f t="shared" ref="D114:E114" si="42">D115</f>
        <v>415804.26</v>
      </c>
      <c r="E114" s="61">
        <f t="shared" si="42"/>
        <v>415804.26</v>
      </c>
      <c r="F114" s="40">
        <f t="shared" si="39"/>
        <v>100</v>
      </c>
      <c r="G114" s="4"/>
    </row>
    <row r="115" spans="1:7" s="2" customFormat="1" ht="37.5" x14ac:dyDescent="0.25">
      <c r="A115" s="46"/>
      <c r="B115" s="8" t="s">
        <v>29</v>
      </c>
      <c r="C115" s="26" t="s">
        <v>124</v>
      </c>
      <c r="D115" s="62">
        <v>415804.26</v>
      </c>
      <c r="E115" s="62">
        <v>415804.26</v>
      </c>
      <c r="F115" s="40">
        <f t="shared" si="39"/>
        <v>100</v>
      </c>
      <c r="G115" s="4"/>
    </row>
    <row r="116" spans="1:7" s="2" customFormat="1" ht="81" customHeight="1" x14ac:dyDescent="0.25">
      <c r="A116" s="46"/>
      <c r="B116" s="8" t="s">
        <v>40</v>
      </c>
      <c r="C116" s="26" t="s">
        <v>125</v>
      </c>
      <c r="D116" s="62">
        <f>D117</f>
        <v>312700</v>
      </c>
      <c r="E116" s="62">
        <f>E117</f>
        <v>312700</v>
      </c>
      <c r="F116" s="40">
        <f t="shared" si="39"/>
        <v>100</v>
      </c>
      <c r="G116" s="4"/>
    </row>
    <row r="117" spans="1:7" s="2" customFormat="1" ht="25.5" customHeight="1" x14ac:dyDescent="0.25">
      <c r="A117" s="46"/>
      <c r="B117" s="8" t="s">
        <v>15</v>
      </c>
      <c r="C117" s="9" t="s">
        <v>126</v>
      </c>
      <c r="D117" s="61">
        <v>312700</v>
      </c>
      <c r="E117" s="61">
        <v>312700</v>
      </c>
      <c r="F117" s="40">
        <f t="shared" si="39"/>
        <v>100</v>
      </c>
      <c r="G117" s="4" t="s">
        <v>37</v>
      </c>
    </row>
    <row r="118" spans="1:7" ht="18.75" x14ac:dyDescent="0.3">
      <c r="A118" s="47"/>
      <c r="B118" s="72" t="s">
        <v>12</v>
      </c>
      <c r="C118" s="17"/>
      <c r="D118" s="54">
        <f>D12+D56+D62+D80+D87+D102+D111</f>
        <v>7742559.9699999997</v>
      </c>
      <c r="E118" s="54">
        <f>E12+E56+E62+E80+E87+E102+E111</f>
        <v>7388865.4900000002</v>
      </c>
      <c r="F118" s="41">
        <f t="shared" si="39"/>
        <v>95.431814782572502</v>
      </c>
      <c r="G118" s="4"/>
    </row>
  </sheetData>
  <mergeCells count="10">
    <mergeCell ref="E2:F2"/>
    <mergeCell ref="D3:F3"/>
    <mergeCell ref="E4:F4"/>
    <mergeCell ref="A5:F7"/>
    <mergeCell ref="F9:F10"/>
    <mergeCell ref="A9:A10"/>
    <mergeCell ref="C9:C10"/>
    <mergeCell ref="B9:B10"/>
    <mergeCell ref="D9:D10"/>
    <mergeCell ref="E9:E10"/>
  </mergeCells>
  <phoneticPr fontId="20" type="noConversion"/>
  <pageMargins left="0.86614173228346458" right="0.19685039370078741" top="0.19685039370078741" bottom="0.23622047244094491" header="0" footer="0"/>
  <pageSetup paperSize="9" scale="4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2020-03-01T09:15:07Z</cp:lastPrinted>
  <dcterms:created xsi:type="dcterms:W3CDTF">2008-10-27T05:11:13Z</dcterms:created>
  <dcterms:modified xsi:type="dcterms:W3CDTF">2022-02-03T11:31:34Z</dcterms:modified>
</cp:coreProperties>
</file>